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bina Gabi\Documents\1_Gabi\Gabi\Pályázatok\Bmf-Belvíz-TOP\Ajánlatok tervezés\Kiviteli terv\Terv\II. ütem_végleges\Költségvetés\Árazatlan\"/>
    </mc:Choice>
  </mc:AlternateContent>
  <bookViews>
    <workbookView xWindow="0" yWindow="0" windowWidth="24000" windowHeight="9735" activeTab="1"/>
  </bookViews>
  <sheets>
    <sheet name="Munka1" sheetId="1" r:id="rId1"/>
    <sheet name="Főösszesítő" sheetId="2" r:id="rId2"/>
    <sheet name="Munka3" sheetId="3" r:id="rId3"/>
  </sheets>
  <definedNames>
    <definedName name="_xlnm.Print_Area" localSheetId="0">Munka1!$A$1:$N$168</definedName>
  </definedNames>
  <calcPr calcId="162913"/>
</workbook>
</file>

<file path=xl/calcChain.xml><?xml version="1.0" encoding="utf-8"?>
<calcChain xmlns="http://schemas.openxmlformats.org/spreadsheetml/2006/main">
  <c r="L14" i="1" l="1"/>
  <c r="M14" i="1"/>
  <c r="L27" i="1"/>
  <c r="M27" i="1"/>
  <c r="L41" i="1"/>
  <c r="M41" i="1"/>
  <c r="M53" i="1"/>
  <c r="L53" i="1"/>
  <c r="M67" i="1"/>
  <c r="L67" i="1"/>
  <c r="L79" i="1"/>
  <c r="M79" i="1"/>
  <c r="L85" i="1"/>
  <c r="M85" i="1"/>
  <c r="L97" i="1"/>
  <c r="M97" i="1"/>
  <c r="M111" i="1"/>
  <c r="L111" i="1"/>
  <c r="M123" i="1"/>
  <c r="L123" i="1"/>
  <c r="L136" i="1"/>
  <c r="M136" i="1"/>
  <c r="L147" i="1"/>
  <c r="M147" i="1"/>
  <c r="M162" i="1"/>
  <c r="L162" i="1"/>
  <c r="L168" i="1"/>
  <c r="M168" i="1" l="1"/>
  <c r="H21" i="2"/>
  <c r="G21" i="2"/>
  <c r="G22" i="2" l="1"/>
  <c r="G23" i="2" s="1"/>
  <c r="G24" i="2" s="1"/>
</calcChain>
</file>

<file path=xl/sharedStrings.xml><?xml version="1.0" encoding="utf-8"?>
<sst xmlns="http://schemas.openxmlformats.org/spreadsheetml/2006/main" count="145" uniqueCount="101">
  <si>
    <t>ÉNGY kód: 53-000-0599106 </t>
  </si>
  <si>
    <t>Kód: 53-000-001.1.2</t>
  </si>
  <si>
    <t>Közmű és vízépítési munkák</t>
  </si>
  <si>
    <t>Közmű csatornaépítés</t>
  </si>
  <si>
    <t>Bontási munkák</t>
  </si>
  <si>
    <t>Előregyártott csőelemekből készített csatornatörmelékre bontása,</t>
  </si>
  <si>
    <t>tokos vagy talpas betoncső</t>
  </si>
  <si>
    <t>31-60 cm átmérő között</t>
  </si>
  <si>
    <t>m</t>
  </si>
  <si>
    <t>A</t>
  </si>
  <si>
    <t>D</t>
  </si>
  <si>
    <t>Anyagár</t>
  </si>
  <si>
    <t>Díj</t>
  </si>
  <si>
    <t>ÉNGY kód: 21-003-0014710 </t>
  </si>
  <si>
    <t>Kód: 21-003-005.1.1.2</t>
  </si>
  <si>
    <t>Alépítményi munkák</t>
  </si>
  <si>
    <t>Irtás, föld- és sziklamunka</t>
  </si>
  <si>
    <t>Munkagödör és munkaárok készítése</t>
  </si>
  <si>
    <t>Munkaárok földkiemelése közművesített területen,kézi erővel,</t>
  </si>
  <si>
    <t>bármely konzisztenciájú talajban, dúcolás nélkül,</t>
  </si>
  <si>
    <t>2,0 m2 szelvényig,</t>
  </si>
  <si>
    <t>III. talajosztály</t>
  </si>
  <si>
    <t>m3</t>
  </si>
  <si>
    <t>ÉNGY kód: 53-006-0617840 </t>
  </si>
  <si>
    <t>Kód: 53-006-001.1-0222140</t>
  </si>
  <si>
    <t>Helyszínen készített aknák vagy műtárgyak</t>
  </si>
  <si>
    <t>Akna vagy akna jellegű műtárgy építése,monolit vasbetonból vagy betonból,</t>
  </si>
  <si>
    <t>akna- vagy műtárgybeton készítése</t>
  </si>
  <si>
    <t>C16/20 - X0v(H) kissé képlékeny kavicsbeton keverék CEM 32,5 pc. D?max = 16 mm, m = 5,7 finomsági modulussal</t>
  </si>
  <si>
    <t>ÉNGY kód: 53-006-0617920 </t>
  </si>
  <si>
    <t>Kód: 53-006-002.1</t>
  </si>
  <si>
    <t>Külső-belső mintadeszkázat készítésetípusaknához és aknajellegű műtárgyakhoz,</t>
  </si>
  <si>
    <t>sík felülettel</t>
  </si>
  <si>
    <t>m2</t>
  </si>
  <si>
    <t>ÉNGY kód: 53-008-0619262 </t>
  </si>
  <si>
    <t>Kód: 53-008-002.2.1-0620010</t>
  </si>
  <si>
    <t>Csatorna- aknaépítéshez kapcsolódó munkák</t>
  </si>
  <si>
    <t>Vakolat készítése csatornaszelvényben és aknában,</t>
  </si>
  <si>
    <t>egy réteg cementhabarcsból, sima kivitelben,</t>
  </si>
  <si>
    <t>5 mm vastagságban</t>
  </si>
  <si>
    <t>Hvz 80, vízzáró cementhabarcs</t>
  </si>
  <si>
    <t>ÉNGY kód: 21-011-0016406 </t>
  </si>
  <si>
    <t>Kód: 21-011-001.2.1</t>
  </si>
  <si>
    <t>Kiegészítő tevékenységek</t>
  </si>
  <si>
    <t>géppel,</t>
  </si>
  <si>
    <t>talajosztály I-IV.</t>
  </si>
  <si>
    <t>"K" tétel</t>
  </si>
  <si>
    <t>Fejtett föld és bontott anyag elszállítása</t>
  </si>
  <si>
    <t>5 km távolságra deponálva</t>
  </si>
  <si>
    <t>ÉNGY kód: 21-011-0016493 </t>
  </si>
  <si>
    <t>Kód: 21-011-005-0118001</t>
  </si>
  <si>
    <t>REHAU RAUMAT geotextília PP-ből, fehér, 130 g/m2, 5,0 kN/m, Cikkszám: 241808</t>
  </si>
  <si>
    <t>Közmű és rézsűburkolat készítése, egyéb vízépítési munkák</t>
  </si>
  <si>
    <t>Felszíni vízelvezetés, árok- és mederburkoló elemek</t>
  </si>
  <si>
    <t>Kiselemes települési előregyártott trapézszelvényű árokburkoló betonidomkő elhelyezése,földmunka nélkül, átereszek és végfalak nélkül, árokfenék szélesség: 25-75 cm</t>
  </si>
  <si>
    <t>ÉNGY kód: 53-101-1693091 </t>
  </si>
  <si>
    <t>Kód: 53-101-005.1.2.1-0120015</t>
  </si>
  <si>
    <t>Ágyazatok készítése</t>
  </si>
  <si>
    <t>előre elkészített tükörben,</t>
  </si>
  <si>
    <t>rézsűburkolatok alá,</t>
  </si>
  <si>
    <t>Nyers homokos kavics, NHK 0/63 Q-TT, Nyékládháza</t>
  </si>
  <si>
    <t>osztályozott homokból vagy homokos kavicsból 20 cm vtg</t>
  </si>
  <si>
    <t>ÉNGY kód: 53-006-0617903 </t>
  </si>
  <si>
    <t>Kód: 53-006-001.2-0012010</t>
  </si>
  <si>
    <t>C8/10 - XN(H) földnedves kavicsbeton keverék CEM 32,5 pc. D?max = 16 mm, m = 6,2 finomsági modulussal</t>
  </si>
  <si>
    <t>ÉNGY kód: 21-004-0015416 </t>
  </si>
  <si>
    <t>Kód: 21-004-002.1.1</t>
  </si>
  <si>
    <t>Alakító földmunka</t>
  </si>
  <si>
    <t>Földmű vízszintes felületének rendezésea felesleges föld elterítésével, tömörítés nélkül,gépi erővel, kiegészítő kézi munkával,</t>
  </si>
  <si>
    <t>16%-os terephajlásig, 20 cm vastagságban,</t>
  </si>
  <si>
    <t>talajosztály: I-IV.</t>
  </si>
  <si>
    <t>ÖSSZESEN</t>
  </si>
  <si>
    <t>F Ő Ö S S Z E S Í T Ő</t>
  </si>
  <si>
    <t>Anyagköltség</t>
  </si>
  <si>
    <t>Díjköltség</t>
  </si>
  <si>
    <t>Építési munkák</t>
  </si>
  <si>
    <t>Nettó</t>
  </si>
  <si>
    <t>Bruttó építési költség</t>
  </si>
  <si>
    <t>ÁFA 27 %</t>
  </si>
  <si>
    <t>Megrendelő: BALATONMÁRIAFÜRDÖ KÖZSÉG ÖNKORMÁNYZATA</t>
  </si>
  <si>
    <t>Munka neve:  BALATONMÁRIAFÜRDÖ KÖZSÉG CSAPADÉKCSATORNÁZÁSA</t>
  </si>
  <si>
    <t>Készítette:</t>
  </si>
  <si>
    <t>Kóczán Gábor</t>
  </si>
  <si>
    <t>tervező</t>
  </si>
  <si>
    <t>Verzió:2017-2</t>
  </si>
  <si>
    <t>Fejtett föld felrakása szállítóeszközre,</t>
  </si>
  <si>
    <t>Töltésalapozás geotextíliával</t>
  </si>
  <si>
    <t>Készítés dátuma: 2017. július hó</t>
  </si>
  <si>
    <t>ÉNGY kód: 53-001-0599483 </t>
  </si>
  <si>
    <t>Kód: 53-001-002.1.2.2-0640091</t>
  </si>
  <si>
    <t>Csatornaépítés</t>
  </si>
  <si>
    <t>Körszelvényű, talpas betoncső beépítése</t>
  </si>
  <si>
    <t>cementhabarcs kötéssel,</t>
  </si>
  <si>
    <t>1,00 m hosszú előregyártott betoncsövekből,</t>
  </si>
  <si>
    <t>belső csőátmérő: 40 cm</t>
  </si>
  <si>
    <t>LEIER TA 40/100 csaphornyos csatlakozású talpas betoncső, V1-T1-A1, CEM 2/A-V 32,5 S, Cikkszám: HUTJS1123</t>
  </si>
  <si>
    <t>db</t>
  </si>
  <si>
    <t>alap- vagy szerelőbeton készítése, beton lezáró fog</t>
  </si>
  <si>
    <t xml:space="preserve">ÉNGY kód: 53-051-0631220 </t>
  </si>
  <si>
    <t>Kód: 53-051-003-0641802</t>
  </si>
  <si>
    <t>SW Umwelttechnik MCS 40/50 cm mederburkoló elem 50x76x40x40 cm, Cikkszám: 1000000698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</si>
</sst>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F_t_-;\-* #,##0\ _F_t_-;_-* &quot;-&quot;\ _F_t_-;_-@_-"/>
    <numFmt numFmtId="43" formatCode="_-* #,##0.00\ _F_t_-;\-* #,##0.00\ _F_t_-;_-* &quot;-&quot;??\ _F_t_-;_-@_-"/>
    <numFmt numFmtId="164" formatCode="_-* #,##0\ _F_t_-;\-* #,##0\ _F_t_-;_-* &quot;-&quot;??\ _F_t_-;_-@_-"/>
    <numFmt numFmtId="165" formatCode="_-* #,##0.000000\ _F_t_-;\-* #,##0.000000\ _F_t_-;_-* &quot;-&quot;??\ _F_t_-;_-@_-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9"/>
      <color rgb="FF000000"/>
      <name val="Tahoma"/>
      <family val="2"/>
      <charset val="238"/>
    </font>
    <font>
      <sz val="9"/>
      <color rgb="FF000000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12"/>
      <color theme="1"/>
      <name val="Arial"/>
      <family val="2"/>
      <charset val="238"/>
    </font>
    <font>
      <sz val="1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20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4" fontId="0" fillId="0" borderId="0" xfId="1" applyNumberFormat="1" applyFont="1"/>
    <xf numFmtId="165" fontId="0" fillId="0" borderId="0" xfId="1" applyNumberFormat="1" applyFont="1"/>
    <xf numFmtId="0" fontId="6" fillId="0" borderId="0" xfId="2" applyFont="1"/>
    <xf numFmtId="0" fontId="7" fillId="0" borderId="0" xfId="0" applyFont="1"/>
    <xf numFmtId="0" fontId="4" fillId="0" borderId="0" xfId="0" applyFont="1"/>
    <xf numFmtId="0" fontId="8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41" fontId="0" fillId="0" borderId="0" xfId="1" applyNumberFormat="1" applyFont="1" applyAlignment="1">
      <alignment horizontal="center"/>
    </xf>
    <xf numFmtId="0" fontId="0" fillId="0" borderId="2" xfId="0" applyFont="1" applyBorder="1"/>
    <xf numFmtId="0" fontId="0" fillId="0" borderId="0" xfId="0" applyFont="1"/>
    <xf numFmtId="164" fontId="4" fillId="0" borderId="0" xfId="1" applyNumberFormat="1" applyFont="1"/>
    <xf numFmtId="0" fontId="8" fillId="0" borderId="0" xfId="0" applyFont="1" applyAlignment="1">
      <alignment horizontal="center"/>
    </xf>
    <xf numFmtId="3" fontId="0" fillId="0" borderId="2" xfId="1" applyNumberFormat="1" applyFont="1" applyBorder="1" applyAlignment="1">
      <alignment horizontal="center" vertical="top" readingOrder="1"/>
    </xf>
    <xf numFmtId="3" fontId="0" fillId="0" borderId="0" xfId="1" applyNumberFormat="1" applyFont="1" applyAlignment="1">
      <alignment horizontal="center" vertical="top" readingOrder="1"/>
    </xf>
    <xf numFmtId="3" fontId="4" fillId="0" borderId="0" xfId="1" applyNumberFormat="1" applyFont="1" applyAlignment="1">
      <alignment horizontal="center" vertical="top" readingOrder="1"/>
    </xf>
  </cellXfs>
  <cellStyles count="3">
    <cellStyle name="Ezres" xfId="1" builtinId="3"/>
    <cellStyle name="Normál" xfId="0" builtinId="0"/>
    <cellStyle name="Normá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1"/>
  <dimension ref="A3:R205"/>
  <sheetViews>
    <sheetView view="pageBreakPreview" zoomScale="60" zoomScaleNormal="90" zoomScalePageLayoutView="90" workbookViewId="0">
      <selection activeCell="I14" sqref="I14"/>
    </sheetView>
  </sheetViews>
  <sheetFormatPr defaultRowHeight="15" x14ac:dyDescent="0.25"/>
  <cols>
    <col min="1" max="1" width="9.28515625" bestFit="1" customWidth="1"/>
    <col min="5" max="5" width="9.28515625" bestFit="1" customWidth="1"/>
    <col min="9" max="9" width="10.42578125" customWidth="1"/>
    <col min="10" max="10" width="12.28515625" bestFit="1" customWidth="1"/>
    <col min="12" max="12" width="13.140625" customWidth="1"/>
    <col min="13" max="13" width="16.28515625" customWidth="1"/>
  </cols>
  <sheetData>
    <row r="3" spans="1:13" x14ac:dyDescent="0.25">
      <c r="I3" s="4" t="s">
        <v>9</v>
      </c>
      <c r="J3" s="4" t="s">
        <v>10</v>
      </c>
      <c r="L3" s="4" t="s">
        <v>11</v>
      </c>
      <c r="M3" s="4" t="s">
        <v>12</v>
      </c>
    </row>
    <row r="4" spans="1:13" x14ac:dyDescent="0.25">
      <c r="A4" s="3">
        <v>1</v>
      </c>
      <c r="B4" s="1" t="s">
        <v>0</v>
      </c>
    </row>
    <row r="5" spans="1:13" x14ac:dyDescent="0.25">
      <c r="B5" s="2" t="s">
        <v>1</v>
      </c>
    </row>
    <row r="6" spans="1:13" x14ac:dyDescent="0.25">
      <c r="A6" s="3"/>
      <c r="B6" s="2" t="s">
        <v>84</v>
      </c>
    </row>
    <row r="7" spans="1:13" x14ac:dyDescent="0.25">
      <c r="A7" s="3"/>
    </row>
    <row r="8" spans="1:13" x14ac:dyDescent="0.25">
      <c r="A8" s="3"/>
      <c r="B8" s="2" t="s">
        <v>2</v>
      </c>
    </row>
    <row r="9" spans="1:13" x14ac:dyDescent="0.25">
      <c r="A9" s="3"/>
      <c r="B9" s="2" t="s">
        <v>3</v>
      </c>
    </row>
    <row r="10" spans="1:13" x14ac:dyDescent="0.25">
      <c r="A10" s="3"/>
      <c r="B10" s="2" t="s">
        <v>4</v>
      </c>
    </row>
    <row r="11" spans="1:13" x14ac:dyDescent="0.25">
      <c r="A11" s="3"/>
      <c r="B11" s="2" t="s">
        <v>5</v>
      </c>
    </row>
    <row r="12" spans="1:13" x14ac:dyDescent="0.25">
      <c r="A12" s="3"/>
      <c r="B12" s="2" t="s">
        <v>6</v>
      </c>
    </row>
    <row r="13" spans="1:13" x14ac:dyDescent="0.25">
      <c r="A13" s="3"/>
      <c r="B13" s="1" t="s">
        <v>7</v>
      </c>
    </row>
    <row r="14" spans="1:13" x14ac:dyDescent="0.25">
      <c r="A14" s="3"/>
      <c r="B14" s="1"/>
      <c r="E14">
        <v>31</v>
      </c>
      <c r="G14" t="s">
        <v>8</v>
      </c>
      <c r="J14" s="5"/>
      <c r="L14">
        <f>E14*I14</f>
        <v>0</v>
      </c>
      <c r="M14" s="5">
        <f>E14*J14</f>
        <v>0</v>
      </c>
    </row>
    <row r="15" spans="1:13" x14ac:dyDescent="0.25">
      <c r="A15" s="3"/>
      <c r="B15" s="1"/>
      <c r="M15" s="5"/>
    </row>
    <row r="16" spans="1:13" x14ac:dyDescent="0.25">
      <c r="A16" s="3">
        <v>2</v>
      </c>
      <c r="B16" s="1" t="s">
        <v>13</v>
      </c>
      <c r="M16" s="5"/>
    </row>
    <row r="17" spans="1:13" x14ac:dyDescent="0.25">
      <c r="A17" s="3"/>
      <c r="B17" s="2" t="s">
        <v>14</v>
      </c>
      <c r="M17" s="5"/>
    </row>
    <row r="18" spans="1:13" x14ac:dyDescent="0.25">
      <c r="A18" s="3"/>
      <c r="B18" s="2" t="s">
        <v>84</v>
      </c>
      <c r="M18" s="5"/>
    </row>
    <row r="19" spans="1:13" x14ac:dyDescent="0.25">
      <c r="A19" s="3"/>
      <c r="M19" s="5"/>
    </row>
    <row r="20" spans="1:13" x14ac:dyDescent="0.25">
      <c r="A20" s="3"/>
      <c r="B20" s="2" t="s">
        <v>15</v>
      </c>
      <c r="M20" s="5"/>
    </row>
    <row r="21" spans="1:13" x14ac:dyDescent="0.25">
      <c r="A21" s="3"/>
      <c r="B21" s="2" t="s">
        <v>16</v>
      </c>
      <c r="M21" s="5"/>
    </row>
    <row r="22" spans="1:13" x14ac:dyDescent="0.25">
      <c r="A22" s="3"/>
      <c r="B22" s="2" t="s">
        <v>17</v>
      </c>
      <c r="M22" s="5"/>
    </row>
    <row r="23" spans="1:13" x14ac:dyDescent="0.25">
      <c r="A23" s="3"/>
      <c r="B23" s="2" t="s">
        <v>18</v>
      </c>
      <c r="M23" s="5"/>
    </row>
    <row r="24" spans="1:13" x14ac:dyDescent="0.25">
      <c r="A24" s="3"/>
      <c r="B24" s="2" t="s">
        <v>19</v>
      </c>
      <c r="M24" s="5"/>
    </row>
    <row r="25" spans="1:13" x14ac:dyDescent="0.25">
      <c r="A25" s="3"/>
      <c r="B25" s="2" t="s">
        <v>20</v>
      </c>
      <c r="M25" s="5"/>
    </row>
    <row r="26" spans="1:13" x14ac:dyDescent="0.25">
      <c r="A26" s="3"/>
      <c r="B26" s="1" t="s">
        <v>21</v>
      </c>
      <c r="M26" s="5"/>
    </row>
    <row r="27" spans="1:13" x14ac:dyDescent="0.25">
      <c r="A27" s="3"/>
      <c r="B27" s="1"/>
      <c r="E27">
        <v>25.2</v>
      </c>
      <c r="G27" t="s">
        <v>22</v>
      </c>
      <c r="J27" s="5"/>
      <c r="L27">
        <f t="shared" ref="L27" si="0">E27*I27</f>
        <v>0</v>
      </c>
      <c r="M27" s="5">
        <f t="shared" ref="M27" si="1">E27*J27</f>
        <v>0</v>
      </c>
    </row>
    <row r="28" spans="1:13" x14ac:dyDescent="0.25">
      <c r="A28" s="3"/>
      <c r="B28" s="1"/>
      <c r="I28" s="5"/>
      <c r="J28" s="5"/>
    </row>
    <row r="29" spans="1:13" x14ac:dyDescent="0.25">
      <c r="A29" s="3"/>
      <c r="I29" s="5"/>
      <c r="J29" s="5"/>
    </row>
    <row r="30" spans="1:13" x14ac:dyDescent="0.25">
      <c r="A30" s="3">
        <v>3</v>
      </c>
      <c r="B30" s="1" t="s">
        <v>23</v>
      </c>
      <c r="I30" s="5"/>
      <c r="J30" s="6"/>
    </row>
    <row r="31" spans="1:13" x14ac:dyDescent="0.25">
      <c r="A31" s="3"/>
      <c r="B31" s="2" t="s">
        <v>24</v>
      </c>
      <c r="I31" s="5"/>
      <c r="J31" s="5"/>
    </row>
    <row r="32" spans="1:13" x14ac:dyDescent="0.25">
      <c r="A32" s="3"/>
      <c r="B32" s="2" t="s">
        <v>84</v>
      </c>
      <c r="I32" s="5"/>
      <c r="J32" s="5"/>
    </row>
    <row r="33" spans="1:13" x14ac:dyDescent="0.25">
      <c r="A33" s="3"/>
      <c r="I33" s="5"/>
      <c r="J33" s="5"/>
    </row>
    <row r="34" spans="1:13" x14ac:dyDescent="0.25">
      <c r="A34" s="3"/>
      <c r="B34" s="2" t="s">
        <v>2</v>
      </c>
      <c r="I34" s="5"/>
      <c r="J34" s="5"/>
    </row>
    <row r="35" spans="1:13" x14ac:dyDescent="0.25">
      <c r="A35" s="3"/>
      <c r="B35" s="2" t="s">
        <v>3</v>
      </c>
      <c r="I35" s="5"/>
      <c r="J35" s="5"/>
    </row>
    <row r="36" spans="1:13" x14ac:dyDescent="0.25">
      <c r="A36" s="3"/>
      <c r="B36" s="2" t="s">
        <v>25</v>
      </c>
      <c r="I36" s="5"/>
      <c r="J36" s="5"/>
    </row>
    <row r="37" spans="1:13" x14ac:dyDescent="0.25">
      <c r="A37" s="3"/>
      <c r="B37" s="2" t="s">
        <v>26</v>
      </c>
      <c r="I37" s="5"/>
      <c r="J37" s="5"/>
    </row>
    <row r="38" spans="1:13" x14ac:dyDescent="0.25">
      <c r="A38" s="3"/>
      <c r="B38" s="2" t="s">
        <v>27</v>
      </c>
      <c r="I38" s="5"/>
      <c r="J38" s="5"/>
    </row>
    <row r="39" spans="1:13" x14ac:dyDescent="0.25">
      <c r="A39" s="3"/>
      <c r="B39" s="1" t="s">
        <v>28</v>
      </c>
      <c r="I39" s="5"/>
      <c r="J39" s="5"/>
    </row>
    <row r="40" spans="1:13" x14ac:dyDescent="0.25">
      <c r="A40" s="3"/>
      <c r="I40" s="5"/>
      <c r="J40" s="5"/>
    </row>
    <row r="41" spans="1:13" x14ac:dyDescent="0.25">
      <c r="A41" s="3"/>
      <c r="B41" s="1"/>
      <c r="E41">
        <v>1.8</v>
      </c>
      <c r="G41" t="s">
        <v>22</v>
      </c>
      <c r="I41" s="5"/>
      <c r="J41" s="5"/>
      <c r="L41" s="5">
        <f t="shared" ref="L41" si="2">E41*I41</f>
        <v>0</v>
      </c>
      <c r="M41" s="5">
        <f t="shared" ref="M41" si="3">E41*J41</f>
        <v>0</v>
      </c>
    </row>
    <row r="42" spans="1:13" x14ac:dyDescent="0.25">
      <c r="A42" s="3"/>
      <c r="B42" s="2"/>
      <c r="I42" s="5"/>
      <c r="J42" s="5"/>
    </row>
    <row r="43" spans="1:13" x14ac:dyDescent="0.25">
      <c r="A43" s="3">
        <v>4</v>
      </c>
      <c r="B43" s="1" t="s">
        <v>29</v>
      </c>
      <c r="I43" s="5"/>
      <c r="J43" s="5"/>
    </row>
    <row r="44" spans="1:13" x14ac:dyDescent="0.25">
      <c r="A44" s="3"/>
      <c r="B44" s="2" t="s">
        <v>30</v>
      </c>
      <c r="I44" s="5"/>
      <c r="J44" s="5"/>
    </row>
    <row r="45" spans="1:13" x14ac:dyDescent="0.25">
      <c r="A45" s="3"/>
      <c r="B45" s="2" t="s">
        <v>84</v>
      </c>
      <c r="I45" s="5"/>
      <c r="J45" s="5"/>
    </row>
    <row r="46" spans="1:13" x14ac:dyDescent="0.25">
      <c r="A46" s="3"/>
      <c r="I46" s="5"/>
      <c r="J46" s="5"/>
    </row>
    <row r="47" spans="1:13" x14ac:dyDescent="0.25">
      <c r="A47" s="3"/>
      <c r="B47" s="2" t="s">
        <v>2</v>
      </c>
      <c r="I47" s="5"/>
      <c r="J47" s="5"/>
    </row>
    <row r="48" spans="1:13" x14ac:dyDescent="0.25">
      <c r="A48" s="3"/>
      <c r="B48" s="2" t="s">
        <v>3</v>
      </c>
      <c r="I48" s="5"/>
      <c r="J48" s="5"/>
    </row>
    <row r="49" spans="1:13" x14ac:dyDescent="0.25">
      <c r="A49" s="3"/>
      <c r="B49" s="2" t="s">
        <v>25</v>
      </c>
      <c r="I49" s="5"/>
      <c r="J49" s="5"/>
    </row>
    <row r="50" spans="1:13" x14ac:dyDescent="0.25">
      <c r="A50" s="3"/>
      <c r="B50" s="2" t="s">
        <v>31</v>
      </c>
      <c r="I50" s="5"/>
      <c r="J50" s="5"/>
    </row>
    <row r="51" spans="1:13" x14ac:dyDescent="0.25">
      <c r="A51" s="3"/>
      <c r="B51" s="1" t="s">
        <v>32</v>
      </c>
      <c r="I51" s="5"/>
      <c r="J51" s="5"/>
    </row>
    <row r="52" spans="1:13" x14ac:dyDescent="0.25">
      <c r="A52" s="3"/>
      <c r="I52" s="5"/>
      <c r="J52" s="5"/>
    </row>
    <row r="53" spans="1:13" x14ac:dyDescent="0.25">
      <c r="A53" s="3"/>
      <c r="B53" s="1"/>
      <c r="E53">
        <v>18.239999999999998</v>
      </c>
      <c r="G53" t="s">
        <v>33</v>
      </c>
      <c r="I53" s="5"/>
      <c r="J53" s="5"/>
      <c r="L53" s="5">
        <f t="shared" ref="L53" si="4">E53*I53</f>
        <v>0</v>
      </c>
      <c r="M53" s="5">
        <f t="shared" ref="M53" si="5">E53*J53</f>
        <v>0</v>
      </c>
    </row>
    <row r="54" spans="1:13" x14ac:dyDescent="0.25">
      <c r="A54" s="3"/>
      <c r="B54" s="2"/>
      <c r="I54" s="5"/>
      <c r="J54" s="5"/>
    </row>
    <row r="55" spans="1:13" x14ac:dyDescent="0.25">
      <c r="A55" s="3">
        <v>5</v>
      </c>
      <c r="B55" s="1" t="s">
        <v>34</v>
      </c>
      <c r="I55" s="5"/>
      <c r="J55" s="5"/>
    </row>
    <row r="56" spans="1:13" x14ac:dyDescent="0.25">
      <c r="A56" s="3"/>
      <c r="B56" s="2" t="s">
        <v>35</v>
      </c>
      <c r="I56" s="5"/>
      <c r="J56" s="5"/>
    </row>
    <row r="57" spans="1:13" x14ac:dyDescent="0.25">
      <c r="A57" s="3"/>
      <c r="B57" s="2" t="s">
        <v>84</v>
      </c>
      <c r="I57" s="5"/>
      <c r="J57" s="5"/>
    </row>
    <row r="58" spans="1:13" x14ac:dyDescent="0.25">
      <c r="A58" s="3"/>
      <c r="I58" s="5"/>
      <c r="J58" s="5"/>
    </row>
    <row r="59" spans="1:13" x14ac:dyDescent="0.25">
      <c r="A59" s="3"/>
      <c r="B59" s="2" t="s">
        <v>2</v>
      </c>
      <c r="I59" s="5"/>
      <c r="J59" s="5"/>
    </row>
    <row r="60" spans="1:13" x14ac:dyDescent="0.25">
      <c r="A60" s="3"/>
      <c r="B60" s="2" t="s">
        <v>3</v>
      </c>
      <c r="I60" s="5"/>
      <c r="J60" s="5"/>
    </row>
    <row r="61" spans="1:13" x14ac:dyDescent="0.25">
      <c r="A61" s="3"/>
      <c r="B61" s="2" t="s">
        <v>36</v>
      </c>
      <c r="I61" s="5"/>
      <c r="J61" s="5"/>
    </row>
    <row r="62" spans="1:13" x14ac:dyDescent="0.25">
      <c r="A62" s="3"/>
      <c r="B62" s="2" t="s">
        <v>37</v>
      </c>
      <c r="I62" s="5"/>
      <c r="J62" s="5"/>
    </row>
    <row r="63" spans="1:13" x14ac:dyDescent="0.25">
      <c r="A63" s="3"/>
      <c r="B63" s="2" t="s">
        <v>38</v>
      </c>
      <c r="I63" s="5"/>
      <c r="J63" s="5"/>
    </row>
    <row r="64" spans="1:13" x14ac:dyDescent="0.25">
      <c r="A64" s="3"/>
      <c r="B64" s="2" t="s">
        <v>39</v>
      </c>
      <c r="I64" s="5"/>
      <c r="J64" s="5"/>
    </row>
    <row r="65" spans="1:13" x14ac:dyDescent="0.25">
      <c r="A65" s="3"/>
      <c r="B65" s="1" t="s">
        <v>40</v>
      </c>
      <c r="I65" s="5"/>
      <c r="J65" s="5"/>
    </row>
    <row r="66" spans="1:13" x14ac:dyDescent="0.25">
      <c r="A66" s="3"/>
      <c r="I66" s="5"/>
      <c r="J66" s="5"/>
    </row>
    <row r="67" spans="1:13" x14ac:dyDescent="0.25">
      <c r="A67" s="3"/>
      <c r="B67" s="1"/>
      <c r="E67">
        <v>14.4</v>
      </c>
      <c r="G67" t="s">
        <v>33</v>
      </c>
      <c r="I67" s="5"/>
      <c r="J67" s="5"/>
      <c r="L67" s="5">
        <f t="shared" ref="L67" si="6">E67*I67</f>
        <v>0</v>
      </c>
      <c r="M67" s="5">
        <f t="shared" ref="M67" si="7">E67*J67</f>
        <v>0</v>
      </c>
    </row>
    <row r="68" spans="1:13" x14ac:dyDescent="0.25">
      <c r="A68" s="3"/>
      <c r="B68" s="2"/>
      <c r="I68" s="5"/>
      <c r="J68" s="5"/>
    </row>
    <row r="69" spans="1:13" x14ac:dyDescent="0.25">
      <c r="A69" s="3">
        <v>6</v>
      </c>
      <c r="B69" s="1" t="s">
        <v>41</v>
      </c>
      <c r="I69" s="5"/>
      <c r="J69" s="5"/>
    </row>
    <row r="70" spans="1:13" x14ac:dyDescent="0.25">
      <c r="A70" s="3"/>
      <c r="B70" s="2" t="s">
        <v>42</v>
      </c>
      <c r="I70" s="5"/>
      <c r="J70" s="5"/>
    </row>
    <row r="71" spans="1:13" x14ac:dyDescent="0.25">
      <c r="A71" s="3"/>
      <c r="B71" s="2" t="s">
        <v>84</v>
      </c>
      <c r="I71" s="5"/>
      <c r="J71" s="5"/>
    </row>
    <row r="72" spans="1:13" x14ac:dyDescent="0.25">
      <c r="A72" s="3"/>
      <c r="I72" s="5"/>
      <c r="J72" s="5"/>
    </row>
    <row r="73" spans="1:13" x14ac:dyDescent="0.25">
      <c r="A73" s="3"/>
      <c r="B73" s="2" t="s">
        <v>15</v>
      </c>
      <c r="I73" s="5"/>
      <c r="J73" s="5"/>
    </row>
    <row r="74" spans="1:13" x14ac:dyDescent="0.25">
      <c r="A74" s="3"/>
      <c r="B74" s="2" t="s">
        <v>16</v>
      </c>
      <c r="I74" s="5"/>
      <c r="J74" s="5"/>
    </row>
    <row r="75" spans="1:13" x14ac:dyDescent="0.25">
      <c r="A75" s="3"/>
      <c r="B75" s="2" t="s">
        <v>43</v>
      </c>
      <c r="I75" s="5"/>
      <c r="J75" s="5"/>
    </row>
    <row r="76" spans="1:13" x14ac:dyDescent="0.25">
      <c r="A76" s="3"/>
      <c r="B76" s="2" t="s">
        <v>85</v>
      </c>
      <c r="I76" s="5"/>
      <c r="J76" s="5"/>
    </row>
    <row r="77" spans="1:13" x14ac:dyDescent="0.25">
      <c r="A77" s="3"/>
      <c r="B77" s="2" t="s">
        <v>44</v>
      </c>
      <c r="I77" s="5"/>
      <c r="J77" s="5"/>
    </row>
    <row r="78" spans="1:13" x14ac:dyDescent="0.25">
      <c r="A78" s="3"/>
      <c r="B78" s="1" t="s">
        <v>45</v>
      </c>
      <c r="I78" s="5"/>
      <c r="J78" s="5"/>
    </row>
    <row r="79" spans="1:13" x14ac:dyDescent="0.25">
      <c r="A79" s="3"/>
      <c r="B79" s="1"/>
      <c r="E79">
        <v>35.44</v>
      </c>
      <c r="G79" t="s">
        <v>22</v>
      </c>
      <c r="I79" s="5"/>
      <c r="J79" s="5"/>
      <c r="L79" s="5">
        <f t="shared" ref="L79" si="8">E79*I79</f>
        <v>0</v>
      </c>
      <c r="M79" s="5">
        <f t="shared" ref="M79" si="9">E79*J79</f>
        <v>0</v>
      </c>
    </row>
    <row r="80" spans="1:13" x14ac:dyDescent="0.25">
      <c r="A80" s="3"/>
      <c r="B80" s="1"/>
      <c r="I80" s="5"/>
      <c r="J80" s="5"/>
    </row>
    <row r="81" spans="1:13" x14ac:dyDescent="0.25">
      <c r="A81" s="3">
        <v>7</v>
      </c>
      <c r="B81" s="1" t="s">
        <v>46</v>
      </c>
      <c r="I81" s="5"/>
      <c r="J81" s="5"/>
    </row>
    <row r="82" spans="1:13" x14ac:dyDescent="0.25">
      <c r="A82" s="3"/>
      <c r="I82" s="5"/>
      <c r="J82" s="5"/>
    </row>
    <row r="83" spans="1:13" x14ac:dyDescent="0.25">
      <c r="A83" s="3"/>
      <c r="B83" t="s">
        <v>47</v>
      </c>
      <c r="I83" s="5"/>
      <c r="J83" s="5"/>
    </row>
    <row r="84" spans="1:13" x14ac:dyDescent="0.25">
      <c r="A84" s="3"/>
      <c r="B84" t="s">
        <v>48</v>
      </c>
      <c r="I84" s="5"/>
      <c r="J84" s="5"/>
    </row>
    <row r="85" spans="1:13" x14ac:dyDescent="0.25">
      <c r="E85">
        <v>35.44</v>
      </c>
      <c r="G85" t="s">
        <v>22</v>
      </c>
      <c r="I85" s="5"/>
      <c r="J85" s="5"/>
      <c r="L85" s="5">
        <f t="shared" ref="L85" si="10">E85*I85</f>
        <v>0</v>
      </c>
      <c r="M85" s="5">
        <f t="shared" ref="M85" si="11">E85*J85</f>
        <v>0</v>
      </c>
    </row>
    <row r="86" spans="1:13" x14ac:dyDescent="0.25">
      <c r="I86" s="5"/>
      <c r="J86" s="5"/>
    </row>
    <row r="87" spans="1:13" x14ac:dyDescent="0.25">
      <c r="A87" s="3">
        <v>8</v>
      </c>
      <c r="B87" s="1" t="s">
        <v>49</v>
      </c>
      <c r="I87" s="5"/>
      <c r="J87" s="5"/>
    </row>
    <row r="88" spans="1:13" x14ac:dyDescent="0.25">
      <c r="A88" s="3"/>
      <c r="B88" s="2" t="s">
        <v>50</v>
      </c>
      <c r="I88" s="5"/>
      <c r="J88" s="5"/>
    </row>
    <row r="89" spans="1:13" x14ac:dyDescent="0.25">
      <c r="A89" s="3"/>
      <c r="B89" s="2" t="s">
        <v>84</v>
      </c>
      <c r="I89" s="5"/>
      <c r="J89" s="5"/>
    </row>
    <row r="90" spans="1:13" x14ac:dyDescent="0.25">
      <c r="A90" s="3"/>
      <c r="I90" s="5"/>
      <c r="J90" s="5"/>
    </row>
    <row r="91" spans="1:13" x14ac:dyDescent="0.25">
      <c r="A91" s="3"/>
      <c r="B91" s="2" t="s">
        <v>15</v>
      </c>
      <c r="I91" s="5"/>
      <c r="J91" s="5"/>
    </row>
    <row r="92" spans="1:13" x14ac:dyDescent="0.25">
      <c r="A92" s="3"/>
      <c r="B92" s="2" t="s">
        <v>16</v>
      </c>
      <c r="I92" s="5"/>
      <c r="J92" s="5"/>
    </row>
    <row r="93" spans="1:13" x14ac:dyDescent="0.25">
      <c r="A93" s="3"/>
      <c r="B93" s="2" t="s">
        <v>43</v>
      </c>
      <c r="I93" s="5"/>
      <c r="J93" s="5"/>
    </row>
    <row r="94" spans="1:13" x14ac:dyDescent="0.25">
      <c r="A94" s="3"/>
      <c r="B94" s="2" t="s">
        <v>86</v>
      </c>
      <c r="I94" s="5"/>
      <c r="J94" s="5"/>
    </row>
    <row r="95" spans="1:13" x14ac:dyDescent="0.25">
      <c r="A95" s="3"/>
      <c r="B95" s="1" t="s">
        <v>51</v>
      </c>
      <c r="I95" s="5"/>
      <c r="J95" s="5"/>
    </row>
    <row r="96" spans="1:13" x14ac:dyDescent="0.25">
      <c r="A96" s="3"/>
      <c r="I96" s="5"/>
      <c r="J96" s="5"/>
    </row>
    <row r="97" spans="1:13" x14ac:dyDescent="0.25">
      <c r="A97" s="3"/>
      <c r="B97" s="1"/>
      <c r="E97">
        <v>126</v>
      </c>
      <c r="G97" t="s">
        <v>33</v>
      </c>
      <c r="I97" s="5"/>
      <c r="J97" s="5"/>
      <c r="L97" s="5">
        <f t="shared" ref="L97" si="12">E97*I97</f>
        <v>0</v>
      </c>
      <c r="M97" s="5">
        <f t="shared" ref="M97" si="13">E97*J97</f>
        <v>0</v>
      </c>
    </row>
    <row r="98" spans="1:13" x14ac:dyDescent="0.25">
      <c r="A98" s="3"/>
      <c r="B98" s="2"/>
      <c r="I98" s="5"/>
      <c r="J98" s="5"/>
    </row>
    <row r="99" spans="1:13" ht="15.75" x14ac:dyDescent="0.25">
      <c r="A99" s="3">
        <v>9</v>
      </c>
      <c r="B99" s="1" t="s">
        <v>55</v>
      </c>
      <c r="I99" s="7"/>
      <c r="J99" s="5"/>
    </row>
    <row r="100" spans="1:13" ht="15.75" x14ac:dyDescent="0.25">
      <c r="A100" s="3"/>
      <c r="B100" s="2" t="s">
        <v>56</v>
      </c>
      <c r="I100" s="7"/>
      <c r="J100" s="5"/>
    </row>
    <row r="101" spans="1:13" ht="15.75" x14ac:dyDescent="0.25">
      <c r="A101" s="3"/>
      <c r="B101" s="2" t="s">
        <v>84</v>
      </c>
      <c r="I101" s="7"/>
      <c r="J101" s="5"/>
    </row>
    <row r="102" spans="1:13" ht="15.75" x14ac:dyDescent="0.25">
      <c r="A102" s="3"/>
      <c r="I102" s="8"/>
      <c r="J102" s="5"/>
    </row>
    <row r="103" spans="1:13" ht="15.75" x14ac:dyDescent="0.25">
      <c r="A103" s="3"/>
      <c r="B103" s="2" t="s">
        <v>2</v>
      </c>
      <c r="I103" s="7"/>
      <c r="J103" s="5"/>
    </row>
    <row r="104" spans="1:13" ht="15.75" x14ac:dyDescent="0.25">
      <c r="A104" s="3"/>
      <c r="B104" s="2" t="s">
        <v>3</v>
      </c>
      <c r="I104" s="7"/>
      <c r="J104" s="5"/>
    </row>
    <row r="105" spans="1:13" ht="15.75" x14ac:dyDescent="0.25">
      <c r="A105" s="3"/>
      <c r="B105" s="2" t="s">
        <v>52</v>
      </c>
      <c r="I105" s="7"/>
      <c r="J105" s="5"/>
    </row>
    <row r="106" spans="1:13" ht="15.75" x14ac:dyDescent="0.25">
      <c r="A106" s="3"/>
      <c r="B106" s="2" t="s">
        <v>57</v>
      </c>
      <c r="I106" s="7"/>
      <c r="J106" s="5"/>
    </row>
    <row r="107" spans="1:13" ht="15.75" x14ac:dyDescent="0.25">
      <c r="A107" s="3"/>
      <c r="B107" s="2" t="s">
        <v>58</v>
      </c>
      <c r="I107" s="7"/>
      <c r="J107" s="5"/>
    </row>
    <row r="108" spans="1:13" ht="15.75" x14ac:dyDescent="0.25">
      <c r="A108" s="3"/>
      <c r="B108" s="2" t="s">
        <v>59</v>
      </c>
      <c r="I108" s="7"/>
      <c r="J108" s="5"/>
    </row>
    <row r="109" spans="1:13" ht="15.75" x14ac:dyDescent="0.25">
      <c r="A109" s="3"/>
      <c r="B109" s="2" t="s">
        <v>61</v>
      </c>
      <c r="I109" s="7"/>
      <c r="J109" s="5"/>
    </row>
    <row r="110" spans="1:13" x14ac:dyDescent="0.25">
      <c r="A110" s="3"/>
      <c r="B110" s="1" t="s">
        <v>60</v>
      </c>
      <c r="I110" s="5"/>
      <c r="J110" s="5"/>
    </row>
    <row r="111" spans="1:13" x14ac:dyDescent="0.25">
      <c r="A111" s="3"/>
      <c r="E111">
        <v>25.2</v>
      </c>
      <c r="G111" t="s">
        <v>22</v>
      </c>
      <c r="I111" s="5"/>
      <c r="J111" s="5"/>
      <c r="L111" s="5">
        <f t="shared" ref="L111" si="14">E111*I111</f>
        <v>0</v>
      </c>
      <c r="M111" s="5">
        <f t="shared" ref="M111" si="15">E111*J111</f>
        <v>0</v>
      </c>
    </row>
    <row r="112" spans="1:13" x14ac:dyDescent="0.25">
      <c r="A112" s="3"/>
      <c r="B112" s="1"/>
      <c r="I112" s="5"/>
      <c r="J112" s="5"/>
    </row>
    <row r="113" spans="1:18" x14ac:dyDescent="0.25">
      <c r="A113" s="3">
        <v>10</v>
      </c>
      <c r="B113" s="1" t="s">
        <v>98</v>
      </c>
      <c r="I113" s="5"/>
      <c r="J113" s="5"/>
      <c r="N113" s="1"/>
    </row>
    <row r="114" spans="1:18" x14ac:dyDescent="0.25">
      <c r="A114" s="3"/>
      <c r="B114" s="2" t="s">
        <v>99</v>
      </c>
      <c r="I114" s="5"/>
      <c r="J114" s="5"/>
      <c r="N114" s="2"/>
    </row>
    <row r="115" spans="1:18" x14ac:dyDescent="0.25">
      <c r="A115" s="3"/>
      <c r="B115" s="2" t="s">
        <v>84</v>
      </c>
      <c r="I115" s="5"/>
      <c r="J115" s="5"/>
      <c r="N115" s="2"/>
    </row>
    <row r="116" spans="1:18" x14ac:dyDescent="0.25">
      <c r="A116" s="3"/>
      <c r="I116" s="5"/>
      <c r="J116" s="5"/>
    </row>
    <row r="117" spans="1:18" x14ac:dyDescent="0.25">
      <c r="A117" s="3"/>
      <c r="B117" s="2" t="s">
        <v>2</v>
      </c>
      <c r="I117" s="5"/>
      <c r="J117" s="5"/>
      <c r="N117" s="2"/>
    </row>
    <row r="118" spans="1:18" x14ac:dyDescent="0.25">
      <c r="A118" s="3"/>
      <c r="B118" s="2" t="s">
        <v>3</v>
      </c>
      <c r="I118" s="5"/>
      <c r="J118" s="5"/>
      <c r="N118" s="2"/>
    </row>
    <row r="119" spans="1:18" x14ac:dyDescent="0.25">
      <c r="A119" s="3"/>
      <c r="B119" s="2" t="s">
        <v>53</v>
      </c>
      <c r="I119" s="5"/>
      <c r="J119" s="5"/>
      <c r="N119" s="2"/>
    </row>
    <row r="120" spans="1:18" x14ac:dyDescent="0.25">
      <c r="A120" s="3"/>
      <c r="B120" s="2" t="s">
        <v>54</v>
      </c>
      <c r="I120" s="5"/>
      <c r="J120" s="5"/>
      <c r="N120" s="2"/>
    </row>
    <row r="121" spans="1:18" x14ac:dyDescent="0.25">
      <c r="A121" s="3"/>
      <c r="B121" s="1" t="s">
        <v>100</v>
      </c>
      <c r="C121" s="9"/>
      <c r="D121" s="9"/>
      <c r="E121" s="9"/>
      <c r="F121" s="9"/>
      <c r="G121" s="9"/>
      <c r="H121" s="9"/>
      <c r="I121" s="15"/>
      <c r="J121" s="5"/>
      <c r="N121" s="2"/>
      <c r="Q121" s="9"/>
      <c r="R121" s="9"/>
    </row>
    <row r="122" spans="1:18" x14ac:dyDescent="0.25">
      <c r="A122" s="3"/>
      <c r="B122" s="1"/>
      <c r="I122" s="5"/>
      <c r="J122" s="5"/>
      <c r="N122" s="1"/>
    </row>
    <row r="123" spans="1:18" x14ac:dyDescent="0.25">
      <c r="A123" s="3"/>
      <c r="E123">
        <v>84</v>
      </c>
      <c r="G123" t="s">
        <v>8</v>
      </c>
      <c r="I123" s="5"/>
      <c r="J123" s="5"/>
      <c r="L123" s="5">
        <f>E123*I123</f>
        <v>0</v>
      </c>
      <c r="M123" s="5">
        <f>E123*J123</f>
        <v>0</v>
      </c>
    </row>
    <row r="124" spans="1:18" x14ac:dyDescent="0.25">
      <c r="A124" s="3"/>
      <c r="B124" s="2"/>
      <c r="I124" s="5"/>
      <c r="J124" s="5"/>
    </row>
    <row r="125" spans="1:18" x14ac:dyDescent="0.25">
      <c r="A125" s="3">
        <v>11</v>
      </c>
      <c r="B125" s="1" t="s">
        <v>62</v>
      </c>
      <c r="I125" s="5"/>
      <c r="J125" s="5"/>
    </row>
    <row r="126" spans="1:18" x14ac:dyDescent="0.25">
      <c r="A126" s="3"/>
      <c r="B126" s="2" t="s">
        <v>63</v>
      </c>
      <c r="I126" s="5"/>
      <c r="J126" s="5"/>
    </row>
    <row r="127" spans="1:18" x14ac:dyDescent="0.25">
      <c r="A127" s="3"/>
      <c r="B127" s="2" t="s">
        <v>84</v>
      </c>
      <c r="I127" s="5"/>
      <c r="J127" s="5"/>
    </row>
    <row r="128" spans="1:18" x14ac:dyDescent="0.25">
      <c r="A128" s="3"/>
      <c r="I128" s="5"/>
      <c r="J128" s="5"/>
    </row>
    <row r="129" spans="1:13" x14ac:dyDescent="0.25">
      <c r="A129" s="3"/>
      <c r="B129" s="2" t="s">
        <v>2</v>
      </c>
      <c r="I129" s="5"/>
      <c r="J129" s="5"/>
    </row>
    <row r="130" spans="1:13" x14ac:dyDescent="0.25">
      <c r="A130" s="3"/>
      <c r="B130" s="2" t="s">
        <v>3</v>
      </c>
      <c r="I130" s="5"/>
      <c r="J130" s="5"/>
    </row>
    <row r="131" spans="1:13" x14ac:dyDescent="0.25">
      <c r="A131" s="3"/>
      <c r="B131" s="2" t="s">
        <v>25</v>
      </c>
      <c r="I131" s="5"/>
      <c r="J131" s="5"/>
    </row>
    <row r="132" spans="1:13" x14ac:dyDescent="0.25">
      <c r="A132" s="3"/>
      <c r="B132" s="2" t="s">
        <v>26</v>
      </c>
      <c r="I132" s="5"/>
      <c r="J132" s="5"/>
    </row>
    <row r="133" spans="1:13" x14ac:dyDescent="0.25">
      <c r="A133" s="3"/>
      <c r="B133" s="2" t="s">
        <v>97</v>
      </c>
      <c r="E133" s="9"/>
      <c r="F133" s="9"/>
      <c r="G133" s="9"/>
      <c r="I133" s="5"/>
      <c r="J133" s="5"/>
    </row>
    <row r="134" spans="1:13" x14ac:dyDescent="0.25">
      <c r="A134" s="3"/>
      <c r="B134" s="1" t="s">
        <v>64</v>
      </c>
      <c r="I134" s="5"/>
      <c r="J134" s="5"/>
    </row>
    <row r="135" spans="1:13" x14ac:dyDescent="0.25">
      <c r="A135" s="3"/>
      <c r="I135" s="5"/>
      <c r="J135" s="5"/>
    </row>
    <row r="136" spans="1:13" x14ac:dyDescent="0.25">
      <c r="A136" s="3"/>
      <c r="B136" s="1"/>
      <c r="E136">
        <v>13.44</v>
      </c>
      <c r="G136" t="s">
        <v>22</v>
      </c>
      <c r="I136" s="5"/>
      <c r="J136" s="5"/>
      <c r="L136" s="5">
        <f t="shared" ref="L136" si="16">E136*I136</f>
        <v>0</v>
      </c>
      <c r="M136" s="5">
        <f t="shared" ref="M136" si="17">E136*J136</f>
        <v>0</v>
      </c>
    </row>
    <row r="137" spans="1:13" x14ac:dyDescent="0.25">
      <c r="A137" s="3">
        <v>12</v>
      </c>
      <c r="B137" s="1" t="s">
        <v>65</v>
      </c>
      <c r="I137" s="5"/>
      <c r="J137" s="5"/>
    </row>
    <row r="138" spans="1:13" x14ac:dyDescent="0.25">
      <c r="A138" s="3"/>
      <c r="B138" s="2" t="s">
        <v>66</v>
      </c>
      <c r="I138" s="5"/>
      <c r="J138" s="5"/>
    </row>
    <row r="139" spans="1:13" x14ac:dyDescent="0.25">
      <c r="A139" s="3"/>
      <c r="B139" s="2" t="s">
        <v>84</v>
      </c>
      <c r="I139" s="5"/>
      <c r="J139" s="5"/>
    </row>
    <row r="140" spans="1:13" x14ac:dyDescent="0.25">
      <c r="A140" s="3"/>
      <c r="I140" s="5"/>
      <c r="J140" s="5"/>
    </row>
    <row r="141" spans="1:13" x14ac:dyDescent="0.25">
      <c r="A141" s="3"/>
      <c r="B141" s="2" t="s">
        <v>15</v>
      </c>
      <c r="I141" s="5"/>
      <c r="J141" s="5"/>
    </row>
    <row r="142" spans="1:13" x14ac:dyDescent="0.25">
      <c r="A142" s="3"/>
      <c r="B142" s="2" t="s">
        <v>16</v>
      </c>
      <c r="I142" s="5"/>
      <c r="J142" s="5"/>
    </row>
    <row r="143" spans="1:13" x14ac:dyDescent="0.25">
      <c r="A143" s="3"/>
      <c r="B143" s="2" t="s">
        <v>67</v>
      </c>
      <c r="I143" s="5"/>
      <c r="J143" s="5"/>
    </row>
    <row r="144" spans="1:13" x14ac:dyDescent="0.25">
      <c r="A144" s="3"/>
      <c r="B144" s="2" t="s">
        <v>68</v>
      </c>
      <c r="I144" s="5"/>
      <c r="J144" s="5"/>
    </row>
    <row r="145" spans="1:13" x14ac:dyDescent="0.25">
      <c r="A145" s="3"/>
      <c r="B145" s="2" t="s">
        <v>69</v>
      </c>
      <c r="I145" s="5"/>
      <c r="J145" s="5"/>
    </row>
    <row r="146" spans="1:13" x14ac:dyDescent="0.25">
      <c r="A146" s="3"/>
      <c r="B146" s="1" t="s">
        <v>70</v>
      </c>
      <c r="I146" s="5"/>
      <c r="J146" s="5"/>
    </row>
    <row r="147" spans="1:13" x14ac:dyDescent="0.25">
      <c r="A147" s="3"/>
      <c r="B147" s="1"/>
      <c r="E147">
        <v>168</v>
      </c>
      <c r="G147" t="s">
        <v>33</v>
      </c>
      <c r="I147" s="5"/>
      <c r="J147" s="5"/>
      <c r="L147" s="5">
        <f t="shared" ref="L147" si="18">E147*I147</f>
        <v>0</v>
      </c>
      <c r="M147" s="5">
        <f t="shared" ref="M147" si="19">E147*J147</f>
        <v>0</v>
      </c>
    </row>
    <row r="148" spans="1:13" x14ac:dyDescent="0.25">
      <c r="A148" s="3"/>
      <c r="B148" s="1"/>
      <c r="I148" s="5"/>
      <c r="J148" s="5"/>
      <c r="L148" s="5"/>
      <c r="M148" s="5"/>
    </row>
    <row r="149" spans="1:13" x14ac:dyDescent="0.25">
      <c r="A149" s="3">
        <v>13</v>
      </c>
      <c r="B149" s="1" t="s">
        <v>88</v>
      </c>
      <c r="I149" s="5"/>
      <c r="J149" s="5"/>
      <c r="L149" s="5"/>
      <c r="M149" s="5"/>
    </row>
    <row r="150" spans="1:13" x14ac:dyDescent="0.25">
      <c r="A150" s="3"/>
      <c r="B150" s="2" t="s">
        <v>89</v>
      </c>
      <c r="I150" s="5"/>
      <c r="J150" s="5"/>
      <c r="L150" s="5"/>
      <c r="M150" s="5"/>
    </row>
    <row r="151" spans="1:13" x14ac:dyDescent="0.25">
      <c r="A151" s="3"/>
      <c r="B151" s="2" t="s">
        <v>84</v>
      </c>
      <c r="I151" s="5"/>
      <c r="J151" s="5"/>
      <c r="L151" s="5"/>
      <c r="M151" s="5"/>
    </row>
    <row r="152" spans="1:13" x14ac:dyDescent="0.25">
      <c r="A152" s="3"/>
      <c r="I152" s="5"/>
      <c r="J152" s="5"/>
      <c r="L152" s="5"/>
      <c r="M152" s="5"/>
    </row>
    <row r="153" spans="1:13" x14ac:dyDescent="0.25">
      <c r="A153" s="3"/>
      <c r="B153" s="2" t="s">
        <v>2</v>
      </c>
      <c r="I153" s="5"/>
      <c r="J153" s="5"/>
      <c r="L153" s="5"/>
      <c r="M153" s="5"/>
    </row>
    <row r="154" spans="1:13" x14ac:dyDescent="0.25">
      <c r="A154" s="3"/>
      <c r="B154" s="2" t="s">
        <v>3</v>
      </c>
      <c r="I154" s="5"/>
      <c r="J154" s="5"/>
      <c r="L154" s="5"/>
      <c r="M154" s="5"/>
    </row>
    <row r="155" spans="1:13" x14ac:dyDescent="0.25">
      <c r="A155" s="3"/>
      <c r="B155" s="2" t="s">
        <v>90</v>
      </c>
      <c r="I155" s="5"/>
      <c r="J155" s="5"/>
      <c r="L155" s="5"/>
      <c r="M155" s="5"/>
    </row>
    <row r="156" spans="1:13" x14ac:dyDescent="0.25">
      <c r="A156" s="3"/>
      <c r="B156" s="2" t="s">
        <v>91</v>
      </c>
      <c r="I156" s="5"/>
      <c r="J156" s="5"/>
      <c r="L156" s="5"/>
      <c r="M156" s="5"/>
    </row>
    <row r="157" spans="1:13" x14ac:dyDescent="0.25">
      <c r="A157" s="3"/>
      <c r="B157" s="2" t="s">
        <v>92</v>
      </c>
      <c r="I157" s="5"/>
      <c r="J157" s="5"/>
      <c r="L157" s="5"/>
      <c r="M157" s="5"/>
    </row>
    <row r="158" spans="1:13" x14ac:dyDescent="0.25">
      <c r="A158" s="3"/>
      <c r="B158" s="2" t="s">
        <v>93</v>
      </c>
      <c r="I158" s="5"/>
      <c r="J158" s="5"/>
      <c r="L158" s="5"/>
      <c r="M158" s="5"/>
    </row>
    <row r="159" spans="1:13" x14ac:dyDescent="0.25">
      <c r="A159" s="3"/>
      <c r="B159" s="2" t="s">
        <v>94</v>
      </c>
      <c r="I159" s="5"/>
      <c r="J159" s="5"/>
      <c r="L159" s="5"/>
      <c r="M159" s="5"/>
    </row>
    <row r="160" spans="1:13" x14ac:dyDescent="0.25">
      <c r="A160" s="3"/>
      <c r="B160" s="1" t="s">
        <v>95</v>
      </c>
      <c r="I160" s="5"/>
      <c r="J160" s="5"/>
      <c r="L160" s="5"/>
      <c r="M160" s="5"/>
    </row>
    <row r="161" spans="1:13" x14ac:dyDescent="0.25">
      <c r="A161" s="3"/>
      <c r="I161" s="5"/>
      <c r="J161" s="5"/>
      <c r="L161" s="5"/>
      <c r="M161" s="5"/>
    </row>
    <row r="162" spans="1:13" x14ac:dyDescent="0.25">
      <c r="A162" s="3"/>
      <c r="B162" s="1"/>
      <c r="E162">
        <v>31</v>
      </c>
      <c r="G162" t="s">
        <v>96</v>
      </c>
      <c r="I162" s="5"/>
      <c r="J162" s="5"/>
      <c r="L162" s="5">
        <f t="shared" ref="L162" si="20">E162*I162</f>
        <v>0</v>
      </c>
      <c r="M162" s="5">
        <f t="shared" ref="M162" si="21">E162*J162</f>
        <v>0</v>
      </c>
    </row>
    <row r="163" spans="1:13" x14ac:dyDescent="0.25">
      <c r="A163" s="3"/>
      <c r="B163" s="2"/>
      <c r="I163" s="5"/>
      <c r="J163" s="5"/>
      <c r="L163" s="5"/>
      <c r="M163" s="5"/>
    </row>
    <row r="164" spans="1:13" x14ac:dyDescent="0.25">
      <c r="A164" s="3"/>
      <c r="B164" s="1"/>
      <c r="I164" s="5"/>
      <c r="J164" s="5"/>
      <c r="L164" s="5"/>
      <c r="M164" s="5"/>
    </row>
    <row r="165" spans="1:13" x14ac:dyDescent="0.25">
      <c r="A165" s="3"/>
      <c r="B165" s="1"/>
      <c r="I165" s="5"/>
      <c r="J165" s="5"/>
      <c r="L165" s="5"/>
      <c r="M165" s="5"/>
    </row>
    <row r="166" spans="1:13" x14ac:dyDescent="0.25">
      <c r="A166" s="3"/>
      <c r="B166" s="1"/>
      <c r="I166" s="5"/>
      <c r="J166" s="5"/>
    </row>
    <row r="167" spans="1:13" x14ac:dyDescent="0.25">
      <c r="A167" s="3"/>
      <c r="I167" s="5"/>
      <c r="J167" s="5"/>
    </row>
    <row r="168" spans="1:13" x14ac:dyDescent="0.25">
      <c r="A168" s="3"/>
      <c r="B168" t="s">
        <v>71</v>
      </c>
      <c r="I168" s="5"/>
      <c r="J168" s="5"/>
      <c r="L168" s="5">
        <f>SUM(L14:L167)</f>
        <v>0</v>
      </c>
      <c r="M168" s="5">
        <f>SUM(M14:M167)</f>
        <v>0</v>
      </c>
    </row>
    <row r="169" spans="1:13" x14ac:dyDescent="0.25">
      <c r="A169" s="3"/>
      <c r="I169" s="5"/>
      <c r="J169" s="5"/>
    </row>
    <row r="170" spans="1:13" x14ac:dyDescent="0.25">
      <c r="A170" s="3"/>
      <c r="I170" s="5"/>
      <c r="J170" s="5"/>
    </row>
    <row r="171" spans="1:13" x14ac:dyDescent="0.25">
      <c r="A171" s="3"/>
      <c r="I171" s="5"/>
      <c r="J171" s="5"/>
    </row>
    <row r="172" spans="1:13" x14ac:dyDescent="0.25">
      <c r="A172" s="3"/>
      <c r="I172" s="5"/>
      <c r="J172" s="5"/>
    </row>
    <row r="173" spans="1:13" x14ac:dyDescent="0.25">
      <c r="A173" s="3"/>
      <c r="I173" s="5"/>
      <c r="J173" s="5"/>
    </row>
    <row r="174" spans="1:13" x14ac:dyDescent="0.25">
      <c r="A174" s="3"/>
      <c r="I174" s="5"/>
      <c r="J174" s="5"/>
    </row>
    <row r="175" spans="1:13" x14ac:dyDescent="0.25">
      <c r="A175" s="3"/>
      <c r="I175" s="5"/>
      <c r="J175" s="5"/>
    </row>
    <row r="176" spans="1:13" x14ac:dyDescent="0.25">
      <c r="A176" s="3"/>
      <c r="I176" s="5"/>
      <c r="J176" s="5"/>
    </row>
    <row r="177" spans="1:10" x14ac:dyDescent="0.25">
      <c r="A177" s="3"/>
      <c r="I177" s="5"/>
      <c r="J177" s="5"/>
    </row>
    <row r="178" spans="1:10" x14ac:dyDescent="0.25">
      <c r="A178" s="3"/>
      <c r="I178" s="5"/>
      <c r="J178" s="5"/>
    </row>
    <row r="179" spans="1:10" x14ac:dyDescent="0.25">
      <c r="A179" s="3"/>
      <c r="I179" s="5"/>
      <c r="J179" s="5"/>
    </row>
    <row r="180" spans="1:10" x14ac:dyDescent="0.25">
      <c r="A180" s="3"/>
      <c r="I180" s="5"/>
      <c r="J180" s="5"/>
    </row>
    <row r="181" spans="1:10" x14ac:dyDescent="0.25">
      <c r="A181" s="3"/>
      <c r="I181" s="5"/>
      <c r="J181" s="5"/>
    </row>
    <row r="182" spans="1:10" x14ac:dyDescent="0.25">
      <c r="A182" s="3"/>
      <c r="I182" s="5"/>
      <c r="J182" s="5"/>
    </row>
    <row r="183" spans="1:10" x14ac:dyDescent="0.25">
      <c r="A183" s="3"/>
      <c r="I183" s="5"/>
      <c r="J183" s="5"/>
    </row>
    <row r="184" spans="1:10" x14ac:dyDescent="0.25">
      <c r="A184" s="3"/>
      <c r="I184" s="5"/>
      <c r="J184" s="5"/>
    </row>
    <row r="185" spans="1:10" x14ac:dyDescent="0.25">
      <c r="A185" s="3"/>
      <c r="I185" s="5"/>
      <c r="J185" s="5"/>
    </row>
    <row r="186" spans="1:10" x14ac:dyDescent="0.25">
      <c r="A186" s="3"/>
      <c r="I186" s="5"/>
      <c r="J186" s="5"/>
    </row>
    <row r="187" spans="1:10" x14ac:dyDescent="0.25">
      <c r="A187" s="3"/>
      <c r="I187" s="5"/>
      <c r="J187" s="5"/>
    </row>
    <row r="188" spans="1:10" x14ac:dyDescent="0.25">
      <c r="A188" s="3"/>
      <c r="I188" s="5"/>
      <c r="J188" s="5"/>
    </row>
    <row r="189" spans="1:10" x14ac:dyDescent="0.25">
      <c r="A189" s="3"/>
      <c r="I189" s="5"/>
      <c r="J189" s="5"/>
    </row>
    <row r="190" spans="1:10" x14ac:dyDescent="0.25">
      <c r="A190" s="3"/>
      <c r="I190" s="5"/>
      <c r="J190" s="5"/>
    </row>
    <row r="191" spans="1:10" x14ac:dyDescent="0.25">
      <c r="A191" s="3"/>
      <c r="I191" s="5"/>
      <c r="J191" s="5"/>
    </row>
    <row r="192" spans="1:10" x14ac:dyDescent="0.25">
      <c r="A192" s="3"/>
      <c r="I192" s="5"/>
      <c r="J192" s="5"/>
    </row>
    <row r="193" spans="1:10" x14ac:dyDescent="0.25">
      <c r="A193" s="3"/>
      <c r="I193" s="5"/>
      <c r="J193" s="5"/>
    </row>
    <row r="194" spans="1:10" x14ac:dyDescent="0.25">
      <c r="A194" s="3"/>
      <c r="I194" s="5"/>
      <c r="J194" s="5"/>
    </row>
    <row r="195" spans="1:10" x14ac:dyDescent="0.25">
      <c r="A195" s="3"/>
      <c r="I195" s="5"/>
      <c r="J195" s="5"/>
    </row>
    <row r="196" spans="1:10" x14ac:dyDescent="0.25">
      <c r="A196" s="3"/>
      <c r="I196" s="5"/>
      <c r="J196" s="5"/>
    </row>
    <row r="197" spans="1:10" x14ac:dyDescent="0.25">
      <c r="A197" s="3"/>
      <c r="I197" s="5"/>
      <c r="J197" s="5"/>
    </row>
    <row r="198" spans="1:10" x14ac:dyDescent="0.25">
      <c r="A198" s="3"/>
      <c r="I198" s="5"/>
      <c r="J198" s="5"/>
    </row>
    <row r="199" spans="1:10" x14ac:dyDescent="0.25">
      <c r="A199" s="3"/>
      <c r="I199" s="5"/>
      <c r="J199" s="5"/>
    </row>
    <row r="200" spans="1:10" x14ac:dyDescent="0.25">
      <c r="I200" s="5"/>
      <c r="J200" s="5"/>
    </row>
    <row r="201" spans="1:10" x14ac:dyDescent="0.25">
      <c r="I201" s="5"/>
      <c r="J201" s="5"/>
    </row>
    <row r="202" spans="1:10" x14ac:dyDescent="0.25">
      <c r="I202" s="5"/>
      <c r="J202" s="5"/>
    </row>
    <row r="203" spans="1:10" x14ac:dyDescent="0.25">
      <c r="I203" s="5"/>
      <c r="J203" s="5"/>
    </row>
    <row r="204" spans="1:10" x14ac:dyDescent="0.25">
      <c r="I204" s="5"/>
      <c r="J204" s="5"/>
    </row>
    <row r="205" spans="1:10" x14ac:dyDescent="0.25">
      <c r="I205" s="5"/>
      <c r="J205" s="5"/>
    </row>
  </sheetData>
  <pageMargins left="0.7" right="0.7" top="0.75" bottom="0.75" header="0.3" footer="0.3"/>
  <pageSetup paperSize="9" scale="45" orientation="portrait" r:id="rId1"/>
  <headerFooter>
    <oddHeader>&amp;CFALUHÁZ  UTCAI T-1 JELŰ ÁROK</oddHeader>
  </headerFooter>
  <rowBreaks count="1" manualBreakCount="1">
    <brk id="1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3"/>
  <sheetViews>
    <sheetView tabSelected="1" zoomScaleNormal="100" workbookViewId="0">
      <selection activeCell="F10" sqref="F10"/>
    </sheetView>
  </sheetViews>
  <sheetFormatPr defaultRowHeight="15" x14ac:dyDescent="0.25"/>
  <cols>
    <col min="7" max="7" width="15.140625" customWidth="1"/>
    <col min="8" max="8" width="20.140625" customWidth="1"/>
  </cols>
  <sheetData>
    <row r="2" spans="2:9" x14ac:dyDescent="0.25">
      <c r="B2" t="s">
        <v>79</v>
      </c>
    </row>
    <row r="4" spans="2:9" x14ac:dyDescent="0.25">
      <c r="B4" t="s">
        <v>87</v>
      </c>
    </row>
    <row r="6" spans="2:9" x14ac:dyDescent="0.25">
      <c r="B6" t="s">
        <v>80</v>
      </c>
    </row>
    <row r="15" spans="2:9" ht="23.25" x14ac:dyDescent="0.35">
      <c r="B15" s="16" t="s">
        <v>72</v>
      </c>
      <c r="C15" s="16"/>
      <c r="D15" s="16"/>
      <c r="E15" s="16"/>
      <c r="F15" s="16"/>
      <c r="G15" s="16"/>
      <c r="H15" s="16"/>
      <c r="I15" s="16"/>
    </row>
    <row r="16" spans="2:9" ht="23.25" x14ac:dyDescent="0.35">
      <c r="E16" s="10"/>
      <c r="F16" s="10"/>
      <c r="G16" s="10"/>
      <c r="H16" s="10"/>
    </row>
    <row r="17" spans="3:8" ht="23.25" x14ac:dyDescent="0.35">
      <c r="E17" s="10"/>
      <c r="F17" s="10"/>
      <c r="G17" s="10"/>
      <c r="H17" s="10"/>
    </row>
    <row r="18" spans="3:8" x14ac:dyDescent="0.25">
      <c r="D18" s="4"/>
      <c r="E18" s="4"/>
      <c r="G18" s="4"/>
      <c r="H18" s="4"/>
    </row>
    <row r="19" spans="3:8" x14ac:dyDescent="0.25">
      <c r="G19" s="11" t="s">
        <v>73</v>
      </c>
      <c r="H19" s="11" t="s">
        <v>74</v>
      </c>
    </row>
    <row r="21" spans="3:8" x14ac:dyDescent="0.25">
      <c r="C21" t="s">
        <v>75</v>
      </c>
      <c r="G21" s="12">
        <f>Munka1!L168</f>
        <v>0</v>
      </c>
      <c r="H21" s="12">
        <f>Munka1!M168</f>
        <v>0</v>
      </c>
    </row>
    <row r="22" spans="3:8" ht="15.75" thickBot="1" x14ac:dyDescent="0.3">
      <c r="C22" s="13" t="s">
        <v>76</v>
      </c>
      <c r="D22" s="13"/>
      <c r="E22" s="13"/>
      <c r="F22" s="13"/>
      <c r="G22" s="17">
        <f>G21+H21</f>
        <v>0</v>
      </c>
      <c r="H22" s="17"/>
    </row>
    <row r="23" spans="3:8" x14ac:dyDescent="0.25">
      <c r="C23" t="s">
        <v>78</v>
      </c>
      <c r="D23" s="14"/>
      <c r="E23" s="14"/>
      <c r="F23" s="14"/>
      <c r="G23" s="18">
        <f>G22*0.27</f>
        <v>0</v>
      </c>
      <c r="H23" s="18"/>
    </row>
    <row r="24" spans="3:8" x14ac:dyDescent="0.25">
      <c r="C24" s="9" t="s">
        <v>77</v>
      </c>
      <c r="D24" s="9"/>
      <c r="E24" s="9"/>
      <c r="F24" s="9"/>
      <c r="G24" s="19">
        <f>SUM(G22:G23)</f>
        <v>0</v>
      </c>
      <c r="H24" s="19"/>
    </row>
    <row r="32" spans="3:8" x14ac:dyDescent="0.25">
      <c r="C32" t="s">
        <v>81</v>
      </c>
      <c r="H32" s="4" t="s">
        <v>82</v>
      </c>
    </row>
    <row r="33" spans="8:8" x14ac:dyDescent="0.25">
      <c r="H33" s="4" t="s">
        <v>83</v>
      </c>
    </row>
  </sheetData>
  <mergeCells count="4">
    <mergeCell ref="B15:I15"/>
    <mergeCell ref="G22:H22"/>
    <mergeCell ref="G23:H23"/>
    <mergeCell ref="G24:H24"/>
  </mergeCells>
  <pageMargins left="0.7" right="0.7" top="0.75" bottom="0.75" header="0.3" footer="0.3"/>
  <pageSetup paperSize="9" scale="74" orientation="portrait" r:id="rId1"/>
  <headerFooter>
    <oddHeader>&amp;CFALUHÁZ UTCAI T-1 JELŰ ÁROK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</vt:i4>
      </vt:variant>
      <vt:variant>
        <vt:lpstr>Névvel ellátott tartományok</vt:lpstr>
      </vt:variant>
      <vt:variant>
        <vt:i4>1</vt:i4>
      </vt:variant>
    </vt:vector>
  </HeadingPairs>
  <TitlesOfParts>
    <vt:vector size="4" baseType="lpstr">
      <vt:lpstr>Munka1</vt:lpstr>
      <vt:lpstr>Főösszesítő</vt:lpstr>
      <vt:lpstr>Munka3</vt:lpstr>
      <vt:lpstr>Munka1!Nyomtatási_terület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Babina Gabi</cp:lastModifiedBy>
  <cp:lastPrinted>2017-04-07T10:30:19Z</cp:lastPrinted>
  <dcterms:created xsi:type="dcterms:W3CDTF">2017-04-06T09:27:02Z</dcterms:created>
  <dcterms:modified xsi:type="dcterms:W3CDTF">2018-02-12T07:42:16Z</dcterms:modified>
</cp:coreProperties>
</file>